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H17"/>
  <c r="Q27"/>
  <c r="Q12"/>
  <c r="Q17"/>
  <c r="G39" s="1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E39" l="1"/>
  <c r="R12"/>
  <c r="N12"/>
  <c r="N39" s="1"/>
  <c r="E12"/>
  <c r="O12"/>
  <c r="O39" s="1"/>
  <c r="F12"/>
  <c r="F39" s="1"/>
  <c r="P12"/>
  <c r="P39" s="1"/>
  <c r="H12"/>
  <c r="D12"/>
  <c r="D39" s="1"/>
  <c r="R39"/>
  <c r="I16"/>
  <c r="S16" s="1"/>
  <c r="H37"/>
  <c r="I36" s="1"/>
  <c r="S36" s="1"/>
  <c r="H32"/>
  <c r="I31" s="1"/>
  <c r="S31" s="1"/>
  <c r="H27"/>
  <c r="I26" s="1"/>
  <c r="S26" s="1"/>
  <c r="H22"/>
  <c r="I21" s="1"/>
  <c r="S21" s="1"/>
  <c r="H39" l="1"/>
  <c r="I11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<sst xmlns="http://schemas.openxmlformats.org/spreadsheetml/2006/main" count="116" uniqueCount="76">
  <si>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</si>
  <si>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</si>
  <si>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</si>
  <si>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Rychnov nad Kněžnou</t>
  </si>
  <si>
    <t>Datum:  </t>
  </si>
  <si>
    <t>9.3.2024</t>
  </si>
  <si>
    <t>Domácí</t>
  </si>
  <si>
    <t>TJ Start Rychnov n. Kn.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</si>
  <si>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</si>
  <si>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</si>
  <si>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</si>
  <si>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</si>
  <si>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</si>
  <si>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</si>
  <si>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</si>
  <si>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</si>
  <si>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</si>
  <si>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</si>
  <si>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</si>
  <si>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</si>
  <si>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</si>
  <si>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Čihák</t>
  </si>
  <si>
    <t>Košťál</t>
  </si>
  <si>
    <t>Martin</t>
  </si>
  <si>
    <t>Pavel</t>
  </si>
  <si>
    <t>Hrubý</t>
  </si>
  <si>
    <t>Novák</t>
  </si>
  <si>
    <t>Tomáš</t>
  </si>
  <si>
    <t>Stanislav</t>
  </si>
  <si>
    <t>Seniura</t>
  </si>
  <si>
    <t>Šenkýř</t>
  </si>
  <si>
    <t>Jakub</t>
  </si>
  <si>
    <t>Radek</t>
  </si>
  <si>
    <t>Urbánek</t>
  </si>
  <si>
    <t>Hanuš</t>
  </si>
  <si>
    <t>Ladislav</t>
  </si>
  <si>
    <t>Jiří</t>
  </si>
  <si>
    <t>Kindl</t>
  </si>
  <si>
    <t>Klika</t>
  </si>
  <si>
    <t>Roman</t>
  </si>
  <si>
    <t>Milan</t>
  </si>
  <si>
    <t>Šípek</t>
  </si>
  <si>
    <t>Antoš</t>
  </si>
  <si>
    <t>Vojtěch</t>
  </si>
  <si>
    <t>Celkový výkon družstva  </t>
  </si>
  <si>
    <t>Vedoucí družstva         Jméno:</t>
  </si>
  <si>
    <t xml:space="preserve">Jakub Seniura  </t>
  </si>
  <si>
    <t>Bodový zisk</t>
  </si>
  <si>
    <t>Jan Bernatík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</si>
  <si>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</si>
  <si>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</si>
  <si>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</si>
  <si>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</si>
  <si>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</si>
  <si>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</si>
  <si>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</si>
  <si>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</si>
  <si>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</si>
  <si>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</si>
  <si>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</si>
  <si>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</si>
  <si>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</si>
  <si>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</si>
  <si>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</si>
  <si>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</si>
  <si>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</si>
  <si>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</si>
  <si>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</si>
  <si>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</si>
  <si>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</si>
  <si>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Šmejda Jaroslav</t>
  </si>
  <si>
    <t>Hrubý Tomáš</t>
  </si>
  <si>
    <t>Napomínání hráčů za nesportovní chování či vyloučení ze startu:</t>
  </si>
  <si>
    <t>Různé:</t>
  </si>
  <si>
    <t xml:space="preserve">Datum a podpis rozhodčího:  </t>
  </si>
  <si>
    <t>9.3.2024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</si>
</sst>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44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50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62</v>
      </c>
      <c r="F9" s="18">
        <v>0</v>
      </c>
      <c r="G9" s="19">
        <f>IF(AND(ISBLANK(D9),ISBLANK(E9)),"",D9+E9)</f>
        <v>167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53</v>
      </c>
      <c r="P9" s="18">
        <v>1</v>
      </c>
      <c r="Q9" s="19">
        <f>IF(AND(ISBLANK(N9),ISBLANK(O9)),"",N9+O9)</f>
        <v>152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53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43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109</v>
      </c>
      <c r="E11" s="23">
        <v>45</v>
      </c>
      <c r="F11" s="23">
        <v>1</v>
      </c>
      <c r="G11" s="24">
        <f>IF(AND(ISBLANK(D11),ISBLANK(E11)),"",D11+E11)</f>
        <v>154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109</v>
      </c>
      <c r="O11" s="23">
        <v>45</v>
      </c>
      <c r="P11" s="23">
        <v>0</v>
      </c>
      <c r="Q11" s="24">
        <f>IF(AND(ISBLANK(N11),ISBLANK(O11)),"",N11+O11)</f>
        <v>154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16813</v>
      </c>
      <c r="B12" s="97"/>
      <c r="C12" s="26" t="s">
        <v>18</v>
      </c>
      <c r="D12" s="27">
        <f>IF(ISNUMBER($G12),SUM(D8:D11),"")</f>
        <v>411</v>
      </c>
      <c r="E12" s="28">
        <f>IF(ISNUMBER($G12),SUM(E8:E11),"")</f>
        <v>204</v>
      </c>
      <c r="F12" s="28">
        <f>IF(ISNUMBER($G12),SUM(F8:F11),"")</f>
        <v>1</v>
      </c>
      <c r="G12" s="29">
        <f>IF(SUM($G8:$G11)+SUM($Q8:$Q11)&gt;0,SUM(G8:G11),"")</f>
        <v>615</v>
      </c>
      <c r="H12" s="27">
        <f>IF(ISNUMBER($G12),SUM(H8:H11),"")</f>
        <v>2.5</v>
      </c>
      <c r="I12" s="99"/>
      <c r="K12" s="96">
        <v>6565</v>
      </c>
      <c r="L12" s="97"/>
      <c r="M12" s="26" t="s">
        <v>18</v>
      </c>
      <c r="N12" s="27">
        <f>IF(ISNUMBER($G12),SUM(N8:N11),"")</f>
        <v>393</v>
      </c>
      <c r="O12" s="28">
        <f>IF(ISNUMBER($G12),SUM(O8:O11),"")</f>
        <v>191</v>
      </c>
      <c r="P12" s="28">
        <f>IF(ISNUMBER($G12),SUM(P8:P11),"")</f>
        <v>3</v>
      </c>
      <c r="Q12" s="29">
        <f>IF(SUM($G8:$G11)+SUM($Q8:$Q11)&gt;0,SUM(Q8:Q11),"")</f>
        <v>584</v>
      </c>
      <c r="R12" s="27">
        <f>IF(ISNUMBER($G12),SUM(R8:R11),"")</f>
        <v>1.5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54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35</v>
      </c>
      <c r="P13" s="12">
        <v>1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43</v>
      </c>
      <c r="F14" s="18">
        <v>0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54</v>
      </c>
      <c r="P14" s="18">
        <v>2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58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54</v>
      </c>
      <c r="P15" s="18">
        <v>0</v>
      </c>
      <c r="Q15" s="19">
        <f>IF(AND(ISBLANK(N15),ISBLANK(O15)),"",N15+O15)</f>
        <v>160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45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53</v>
      </c>
      <c r="P16" s="23">
        <v>3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23900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200</v>
      </c>
      <c r="F17" s="28">
        <f>IF(ISNUMBER($G17),SUM(F13:F16),"")</f>
        <v>2</v>
      </c>
      <c r="G17" s="29">
        <f>IF(SUM($G13:$G16)+SUM($Q13:$Q16)&gt;0,SUM(G13:G16),"")</f>
        <v>573</v>
      </c>
      <c r="H17" s="27">
        <f>IF(ISNUMBER($G17),SUM(H13:H16),"")</f>
        <v>2</v>
      </c>
      <c r="I17" s="99"/>
      <c r="K17" s="96">
        <v>20071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196</v>
      </c>
      <c r="P17" s="28">
        <f>IF(ISNUMBER($G17),SUM(P13:P16),"")</f>
        <v>6</v>
      </c>
      <c r="Q17" s="29">
        <f>IF(SUM($G13:$G16)+SUM($Q13:$Q16)&gt;0,SUM(Q13:Q16),"")</f>
        <v>560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58</v>
      </c>
      <c r="F18" s="12">
        <v>1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45</v>
      </c>
      <c r="P18" s="12">
        <v>1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45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42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104</v>
      </c>
      <c r="E20" s="18">
        <v>61</v>
      </c>
      <c r="F20" s="18">
        <v>0</v>
      </c>
      <c r="G20" s="19">
        <f>IF(AND(ISBLANK(D20),ISBLANK(E20)),"",D20+E20)</f>
        <v>165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49</v>
      </c>
      <c r="P20" s="18">
        <v>1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50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45</v>
      </c>
      <c r="P21" s="23">
        <v>0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214</v>
      </c>
      <c r="F22" s="28">
        <f>IF(ISNUMBER($G22),SUM(F18:F21),"")</f>
        <v>2</v>
      </c>
      <c r="G22" s="29">
        <f>IF(SUM($G18:$G21)+SUM($Q18:$Q21)&gt;0,SUM(G18:G21),"")</f>
        <v>596</v>
      </c>
      <c r="H22" s="27">
        <f>IF(ISNUMBER($G22),SUM(H18:H21),"")</f>
        <v>3</v>
      </c>
      <c r="I22" s="99"/>
      <c r="K22" s="96">
        <v>19877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181</v>
      </c>
      <c r="P22" s="28">
        <f>IF(ISNUMBER($G22),SUM(P18:P21),"")</f>
        <v>3</v>
      </c>
      <c r="Q22" s="29">
        <f>IF(SUM($G18:$G21)+SUM($Q18:$Q21)&gt;0,SUM(Q18:Q21),"")</f>
        <v>563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45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53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53</v>
      </c>
      <c r="F24" s="18">
        <v>1</v>
      </c>
      <c r="G24" s="19">
        <f>IF(AND(ISBLANK(D24),ISBLANK(E24)),"",D24+E24)</f>
        <v>147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42</v>
      </c>
      <c r="P24" s="18">
        <v>1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45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93</v>
      </c>
      <c r="O25" s="18">
        <v>36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104</v>
      </c>
      <c r="E26" s="23">
        <v>63</v>
      </c>
      <c r="F26" s="23">
        <v>1</v>
      </c>
      <c r="G26" s="24">
        <f>IF(AND(ISBLANK(D26),ISBLANK(E26)),"",D26+E26)</f>
        <v>167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27</v>
      </c>
      <c r="P26" s="23">
        <v>10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23504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206</v>
      </c>
      <c r="F27" s="28">
        <f>IF(ISNUMBER($G27),SUM(F23:F26),"")</f>
        <v>2</v>
      </c>
      <c r="G27" s="29">
        <f>IF(SUM($G23:$G26)+SUM($Q23:$Q26)&gt;0,SUM(G23:G26),"")</f>
        <v>588</v>
      </c>
      <c r="H27" s="27">
        <f>IF(ISNUMBER($G27),SUM(H23:H26),"")</f>
        <v>3</v>
      </c>
      <c r="I27" s="99"/>
      <c r="K27" s="96">
        <v>23834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158</v>
      </c>
      <c r="P27" s="28">
        <f>IF(ISNUMBER($G27),SUM(P23:P26),"")</f>
        <v>12</v>
      </c>
      <c r="Q27" s="29">
        <f>IF(SUM($G23:$G26)+SUM($Q23:$Q26)&gt;0,SUM(Q23:Q26),"")</f>
        <v>524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54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95</v>
      </c>
      <c r="O28" s="12">
        <v>59</v>
      </c>
      <c r="P28" s="12">
        <v>0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42</v>
      </c>
      <c r="F29" s="18">
        <v>1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41</v>
      </c>
      <c r="P29" s="18">
        <v>1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44</v>
      </c>
      <c r="F30" s="18">
        <v>2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105</v>
      </c>
      <c r="O30" s="18">
        <v>54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40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45</v>
      </c>
      <c r="P31" s="23">
        <v>2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11871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180</v>
      </c>
      <c r="F32" s="28">
        <f>IF(ISNUMBER($G32),SUM(F28:F31),"")</f>
        <v>5</v>
      </c>
      <c r="G32" s="29">
        <f>IF(SUM($G28:$G31)+SUM($Q28:$Q31)&gt;0,SUM(G28:G31),"")</f>
        <v>541</v>
      </c>
      <c r="H32" s="27">
        <f>IF(ISNUMBER($G32),SUM(H28:H31),"")</f>
        <v>0</v>
      </c>
      <c r="I32" s="99"/>
      <c r="K32" s="96">
        <v>7484</v>
      </c>
      <c r="L32" s="97"/>
      <c r="M32" s="26" t="s">
        <v>18</v>
      </c>
      <c r="N32" s="27">
        <f>IF(ISNUMBER($G32),SUM(N28:N31),"")</f>
        <v>395</v>
      </c>
      <c r="O32" s="28">
        <f>IF(ISNUMBER($G32),SUM(O28:O31),"")</f>
        <v>199</v>
      </c>
      <c r="P32" s="28">
        <f>IF(ISNUMBER($G32),SUM(P28:P31),"")</f>
        <v>3</v>
      </c>
      <c r="Q32" s="29">
        <f>IF(SUM($G28:$G31)+SUM($Q28:$Q31)&gt;0,SUM(Q28:Q31),"")</f>
        <v>594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98</v>
      </c>
      <c r="E33" s="12">
        <v>61</v>
      </c>
      <c r="F33" s="12">
        <v>1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94</v>
      </c>
      <c r="O33" s="12">
        <v>63</v>
      </c>
      <c r="P33" s="12">
        <v>0</v>
      </c>
      <c r="Q33" s="13">
        <f>IF(AND(ISBLANK(N33),ISBLANK(O33)),"",N33+O33)</f>
        <v>157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71</v>
      </c>
      <c r="F34" s="18">
        <v>0</v>
      </c>
      <c r="G34" s="19">
        <f>IF(AND(ISBLANK(D34),ISBLANK(E34)),"",D34+E34)</f>
        <v>165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80</v>
      </c>
      <c r="E35" s="18">
        <v>53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102</v>
      </c>
      <c r="O35" s="18">
        <v>36</v>
      </c>
      <c r="P35" s="18">
        <v>2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54</v>
      </c>
      <c r="F36" s="23">
        <v>2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61</v>
      </c>
      <c r="P36" s="23">
        <v>0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239</v>
      </c>
      <c r="F37" s="28">
        <f>IF(ISNUMBER($G37),SUM(F33:F36),"")</f>
        <v>5</v>
      </c>
      <c r="G37" s="29">
        <f>IF(SUM($G33:$G36)+SUM($Q33:$Q36)&gt;0,SUM(G33:G36),"")</f>
        <v>591</v>
      </c>
      <c r="H37" s="27">
        <f>IF(ISNUMBER($G37),SUM(H33:H36),"")</f>
        <v>2</v>
      </c>
      <c r="I37" s="99"/>
      <c r="K37" s="96">
        <v>7164</v>
      </c>
      <c r="L37" s="97"/>
      <c r="M37" s="26" t="s">
        <v>18</v>
      </c>
      <c r="N37" s="27">
        <f>IF(ISNUMBER($G37),SUM(N33:N36),"")</f>
        <v>377</v>
      </c>
      <c r="O37" s="28">
        <f>IF(ISNUMBER($G37),SUM(O33:O36),"")</f>
        <v>204</v>
      </c>
      <c r="P37" s="28">
        <f>IF(ISNUMBER($G37),SUM(P33:P36),"")</f>
        <v>4</v>
      </c>
      <c r="Q37" s="29">
        <f>IF(SUM($G33:$G36)+SUM($Q33:$Q36)&gt;0,SUM(Q33:Q36),"")</f>
        <v>581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2261</v>
      </c>
      <c r="E39" s="34">
        <f>IF(ISNUMBER($G39),SUM(E12,E17,E22,E27,E32,E37),"")</f>
        <v>1243</v>
      </c>
      <c r="F39" s="34">
        <f>IF(ISNUMBER($G39),SUM(F12,F17,F22,F27,F32,F37),"")</f>
        <v>17</v>
      </c>
      <c r="G39" s="35">
        <f>IF(SUM($G$8:$G$37)+SUM($Q$8:$Q$37)&gt;0,SUM(G12,G17,G22,G27,G32,G37),"")</f>
        <v>3504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2277</v>
      </c>
      <c r="O39" s="34">
        <f>IF(ISNUMBER($G39),SUM(O12,O17,O22,O27,O32,O37),"")</f>
        <v>1129</v>
      </c>
      <c r="P39" s="34">
        <f>IF(ISNUMBER($G39),SUM(P12,P17,P22,P27,P32,P37),"")</f>
        <v>31</v>
      </c>
      <c r="Q39" s="35">
        <f>IF(SUM($G$8:$G$37)+SUM($Q$8:$Q$37)&gt;0,SUM(Q12,Q17,Q22,Q27,Q32,Q37),"")</f>
        <v>3406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KK Moravská Slávia Brno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11205</v>
      </c>
      <c r="E57" s="72" t="s">
        <v>71</v>
      </c>
      <c r="F57" s="75"/>
      <c r="G57" s="75"/>
      <c r="H57" s="73"/>
      <c r="I57" s="63">
        <v>23900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2024-03-09T17:29:16Z</dcterms:modified>
</cp:coreProperties>
</file>